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P:\SIATKI\siatki 2025-2026\"/>
    </mc:Choice>
  </mc:AlternateContent>
  <xr:revisionPtr revIDLastSave="0" documentId="8_{7A9883D2-DCD8-4EB6-A844-068ED58A55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udia podyplomowe" sheetId="1" r:id="rId1"/>
  </sheets>
  <definedNames>
    <definedName name="_xlnm.Print_Area" localSheetId="0">'studia podyplomowe'!$A$1:$Q$34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1" i="1" l="1"/>
  <c r="O31" i="1"/>
  <c r="L31" i="1"/>
  <c r="K31" i="1"/>
  <c r="P31" i="1"/>
  <c r="M31" i="1"/>
  <c r="I30" i="1"/>
  <c r="I29" i="1"/>
  <c r="I28" i="1"/>
  <c r="I26" i="1"/>
  <c r="I25" i="1"/>
  <c r="I24" i="1"/>
  <c r="I23" i="1"/>
  <c r="I22" i="1"/>
  <c r="I21" i="1"/>
  <c r="I20" i="1"/>
  <c r="I19" i="1"/>
  <c r="I18" i="1"/>
  <c r="I16" i="1"/>
  <c r="I14" i="1"/>
  <c r="I12" i="1"/>
  <c r="H30" i="1"/>
  <c r="H29" i="1"/>
  <c r="H28" i="1"/>
  <c r="H26" i="1"/>
  <c r="H25" i="1"/>
  <c r="H24" i="1"/>
  <c r="H23" i="1"/>
  <c r="H22" i="1"/>
  <c r="H21" i="1"/>
  <c r="H20" i="1"/>
  <c r="H19" i="1"/>
  <c r="H18" i="1"/>
  <c r="H16" i="1"/>
  <c r="H14" i="1"/>
  <c r="H12" i="1"/>
  <c r="I31" i="1" l="1"/>
  <c r="H31" i="1"/>
  <c r="G26" i="1"/>
  <c r="G29" i="1"/>
  <c r="G16" i="1"/>
  <c r="G24" i="1"/>
  <c r="G12" i="1"/>
  <c r="G23" i="1"/>
  <c r="G21" i="1"/>
  <c r="G14" i="1"/>
  <c r="G28" i="1"/>
  <c r="G18" i="1"/>
  <c r="G19" i="1"/>
  <c r="G30" i="1"/>
  <c r="G22" i="1"/>
  <c r="G20" i="1"/>
  <c r="G25" i="1"/>
  <c r="G31" i="1" l="1"/>
  <c r="J31" i="1"/>
</calcChain>
</file>

<file path=xl/sharedStrings.xml><?xml version="1.0" encoding="utf-8"?>
<sst xmlns="http://schemas.openxmlformats.org/spreadsheetml/2006/main" count="66" uniqueCount="61">
  <si>
    <t xml:space="preserve">Wydział Organizacji Sztuki Filmowej </t>
  </si>
  <si>
    <t>Kierunek: Zarządzanie Cyfrową Postprodukcją Filmową</t>
  </si>
  <si>
    <t>Lp</t>
  </si>
  <si>
    <t>Nazwa przedmiotu</t>
  </si>
  <si>
    <t>kod przedm.</t>
  </si>
  <si>
    <t>NO / NK / KK</t>
  </si>
  <si>
    <t>E / Z / Z+o</t>
  </si>
  <si>
    <t>Razem</t>
  </si>
  <si>
    <t>w tym</t>
  </si>
  <si>
    <t>Razem
ECTS</t>
  </si>
  <si>
    <t>I rok</t>
  </si>
  <si>
    <t>semestr 1</t>
  </si>
  <si>
    <t>semestr 2</t>
  </si>
  <si>
    <t>wykłady</t>
  </si>
  <si>
    <t>ćwicz.</t>
  </si>
  <si>
    <t>16 tyg.</t>
  </si>
  <si>
    <t>14 tyg.</t>
  </si>
  <si>
    <t>wykł.</t>
  </si>
  <si>
    <t>ECTS</t>
  </si>
  <si>
    <t>Przedmioty ogólne</t>
  </si>
  <si>
    <t>Kierownik postprodukcji w procesie decyzyjnym</t>
  </si>
  <si>
    <t>Edyta Sęk-Koniarska</t>
  </si>
  <si>
    <t>Kosztorysowanie w postprodukcji filmowej</t>
  </si>
  <si>
    <t>Kreacja i dystrybucja na rynku animacji</t>
  </si>
  <si>
    <t>dr Piotr Furmankiewicz</t>
  </si>
  <si>
    <t>Przedmioty specjalistyczne</t>
  </si>
  <si>
    <t>Reklama w procesie organizacyjnym i produkcyjnym</t>
  </si>
  <si>
    <t>Agnieszka Średniak</t>
  </si>
  <si>
    <t>Projektowanie 3D i 2D - technologia i organizacja</t>
  </si>
  <si>
    <t>Marcin Drabiński</t>
  </si>
  <si>
    <t>Kolorkorekcja - podstawy i standardy technologiczne</t>
  </si>
  <si>
    <t>Postprodukcja dźwięku – planowanie i kosztorysowanie</t>
  </si>
  <si>
    <t>Technologia plików kamerowych i postprodukcyjnych</t>
  </si>
  <si>
    <t>Jerzy Rudziński</t>
  </si>
  <si>
    <t>Rodzaje technik animacji</t>
  </si>
  <si>
    <t>Robert Zjawiński</t>
  </si>
  <si>
    <t>Zajęcia w studiach postprodukcyjnych</t>
  </si>
  <si>
    <t>RAZEM  ROCZNIE:</t>
  </si>
  <si>
    <t>Jacek Nagłowski</t>
  </si>
  <si>
    <t>Sebastian Korwin-Kulesza</t>
  </si>
  <si>
    <t>Teoria montażu filmowego</t>
  </si>
  <si>
    <t>Imię i nazwisko prowadzącego (tytuł lub stopień naukowy)</t>
  </si>
  <si>
    <t>Wirtualne światy - zajęcia praktyczne</t>
  </si>
  <si>
    <t>Obsługa studia /E. Sęk-Koniarska</t>
  </si>
  <si>
    <t>Producent w branży gier wideo</t>
  </si>
  <si>
    <t>Tomasz Hagström</t>
  </si>
  <si>
    <t>Kacper Habisiak/Marcin Kasiński</t>
  </si>
  <si>
    <t>Sound design w filmie</t>
  </si>
  <si>
    <t>Kamil Rutkowski</t>
  </si>
  <si>
    <t xml:space="preserve">Andrzej Łucjanek </t>
  </si>
  <si>
    <t>Rekonstrukcja filmów fabularnych</t>
  </si>
  <si>
    <t>dr Rafał Listopad</t>
  </si>
  <si>
    <t>Podstawy montażu w programie AVID</t>
  </si>
  <si>
    <t>Work flow w studiu postprodukcyjnym</t>
  </si>
  <si>
    <t xml:space="preserve">Studia kończą się uzyskaniem świadectwa ukończenia studiów podyplomowych  </t>
  </si>
  <si>
    <t xml:space="preserve">studia 1-roczne  podyplomowe </t>
  </si>
  <si>
    <t>AI w reklamie</t>
  </si>
  <si>
    <t>Kuba Idczak</t>
  </si>
  <si>
    <t>Edyta Sęk / praca w podgrupach</t>
  </si>
  <si>
    <t>dr Katarzyna Figat</t>
  </si>
  <si>
    <t>Rok akademicki: 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</si>
</sst>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 shrinkToFit="1"/>
    </xf>
    <xf numFmtId="0" fontId="4" fillId="0" borderId="5" xfId="0" applyFont="1" applyBorder="1" applyAlignment="1">
      <alignment horizontal="center" vertical="center" textRotation="90" shrinkToFit="1"/>
    </xf>
    <xf numFmtId="0" fontId="1" fillId="3" borderId="5" xfId="0" applyFont="1" applyFill="1" applyBorder="1" applyAlignment="1">
      <alignment horizontal="center" vertical="center" textRotation="90" shrinkToFi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5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vertical="center" textRotation="90"/>
    </xf>
    <xf numFmtId="0" fontId="1" fillId="2" borderId="25" xfId="0" applyFont="1" applyFill="1" applyBorder="1" applyAlignment="1">
      <alignment horizontal="center" vertical="center" textRotation="90" shrinkToFit="1"/>
    </xf>
    <xf numFmtId="0" fontId="4" fillId="0" borderId="25" xfId="0" applyFont="1" applyBorder="1" applyAlignment="1">
      <alignment horizontal="center" vertical="center" textRotation="90" shrinkToFit="1"/>
    </xf>
    <xf numFmtId="0" fontId="1" fillId="3" borderId="25" xfId="0" applyFont="1" applyFill="1" applyBorder="1" applyAlignment="1">
      <alignment horizontal="center" vertical="center" textRotation="90" shrinkToFit="1"/>
    </xf>
    <xf numFmtId="0" fontId="4" fillId="0" borderId="25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4" fillId="4" borderId="25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 textRotation="90" shrinkToFit="1"/>
    </xf>
    <xf numFmtId="0" fontId="5" fillId="0" borderId="3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textRotation="90" shrinkToFit="1"/>
    </xf>
    <xf numFmtId="0" fontId="1" fillId="0" borderId="8" xfId="0" applyFont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shrinkToFit="1"/>
    </xf>
    <xf numFmtId="0" fontId="1" fillId="0" borderId="20" xfId="0" applyFont="1" applyBorder="1" applyAlignment="1">
      <alignment horizontal="center" vertical="center" textRotation="90" shrinkToFit="1"/>
    </xf>
    <xf numFmtId="0" fontId="1" fillId="0" borderId="9" xfId="0" applyFont="1" applyBorder="1" applyAlignment="1">
      <alignment horizontal="center" vertical="center" textRotation="90" shrinkToFit="1"/>
    </xf>
    <xf numFmtId="0" fontId="1" fillId="0" borderId="31" xfId="0" applyFont="1" applyBorder="1" applyAlignment="1">
      <alignment horizontal="center" vertical="center" textRotation="90" shrinkToFit="1"/>
    </xf>
    <xf numFmtId="0" fontId="5" fillId="5" borderId="25" xfId="0" applyFont="1" applyFill="1" applyBorder="1" applyAlignment="1">
      <alignment vertical="center"/>
    </xf>
    <xf numFmtId="0" fontId="1" fillId="0" borderId="25" xfId="0" applyFont="1" applyBorder="1" applyAlignment="1">
      <alignment horizontal="center" vertical="center" wrapText="1" shrinkToFit="1"/>
    </xf>
    <xf numFmtId="0" fontId="2" fillId="0" borderId="41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1" fillId="0" borderId="15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shrinkToFit="1"/>
    </xf>
    <xf numFmtId="0" fontId="1" fillId="0" borderId="39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wrapText="1" shrinkToFit="1"/>
    </xf>
    <xf numFmtId="0" fontId="1" fillId="0" borderId="10" xfId="0" applyFont="1" applyBorder="1" applyAlignment="1">
      <alignment horizontal="center" vertical="center" wrapText="1" shrinkToFit="1"/>
    </xf>
    <xf numFmtId="0" fontId="1" fillId="0" borderId="28" xfId="0" applyFont="1" applyBorder="1" applyAlignment="1">
      <alignment horizontal="center" vertical="center" wrapText="1" shrinkToFi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shrinkToFit="1"/>
    </xf>
    <xf numFmtId="0" fontId="1" fillId="0" borderId="1" xfId="0" applyFont="1" applyBorder="1" applyAlignment="1">
      <alignment horizontal="center" vertical="center" textRotation="90" shrinkToFit="1"/>
    </xf>
    <xf numFmtId="0" fontId="1" fillId="0" borderId="5" xfId="0" applyFont="1" applyBorder="1" applyAlignment="1">
      <alignment horizontal="center" vertical="center" textRotation="90" shrinkToFit="1"/>
    </xf>
    <xf numFmtId="0" fontId="2" fillId="5" borderId="25" xfId="0" applyFont="1" applyFill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textRotation="90" wrapText="1" shrinkToFit="1"/>
    </xf>
    <xf numFmtId="0" fontId="4" fillId="0" borderId="1" xfId="0" applyFont="1" applyBorder="1" applyAlignment="1">
      <alignment horizontal="center" vertical="center" textRotation="90" wrapText="1" shrinkToFit="1"/>
    </xf>
    <xf numFmtId="0" fontId="4" fillId="0" borderId="5" xfId="0" applyFont="1" applyBorder="1" applyAlignment="1">
      <alignment horizontal="center" vertical="center" textRotation="90" wrapText="1" shrinkToFit="1"/>
    </xf>
    <xf numFmtId="0" fontId="1" fillId="2" borderId="18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shrinkToFit="1"/>
    </xf>
    <xf numFmtId="0" fontId="1" fillId="0" borderId="2" xfId="0" applyFont="1" applyBorder="1" applyAlignment="1">
      <alignment horizontal="center" vertical="center" textRotation="90" shrinkToFit="1"/>
    </xf>
    <xf numFmtId="0" fontId="1" fillId="0" borderId="14" xfId="0" applyFont="1" applyBorder="1" applyAlignment="1">
      <alignment horizontal="center" vertical="center" textRotation="90" shrinkToFit="1"/>
    </xf>
    <xf numFmtId="0" fontId="1" fillId="0" borderId="3" xfId="0" applyFont="1" applyBorder="1" applyAlignment="1">
      <alignment horizontal="center" vertical="center" textRotation="90" shrinkToFi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4"/>
  <sheetViews>
    <sheetView tabSelected="1" zoomScale="86" zoomScaleNormal="86" zoomScaleSheetLayoutView="100" workbookViewId="0">
      <selection activeCell="W15" sqref="W15"/>
    </sheetView>
  </sheetViews>
  <sheetFormatPr defaultColWidth="8.85546875" defaultRowHeight="12.75" customHeight="1" x14ac:dyDescent="0.2"/>
  <cols>
    <col min="1" max="1" width="8.85546875" style="1"/>
    <col min="2" max="2" width="3.42578125" style="1" customWidth="1"/>
    <col min="3" max="3" width="54.140625" style="2" customWidth="1"/>
    <col min="4" max="16" width="4.5703125" style="1" customWidth="1"/>
    <col min="17" max="17" width="52.85546875" style="1" customWidth="1"/>
    <col min="18" max="16384" width="8.85546875" style="1"/>
  </cols>
  <sheetData>
    <row r="2" spans="2:17" ht="15.75" customHeight="1" x14ac:dyDescent="0.2">
      <c r="B2" s="3"/>
      <c r="C2" s="4" t="s">
        <v>0</v>
      </c>
      <c r="D2" s="5"/>
      <c r="E2" s="5"/>
      <c r="F2" s="5"/>
      <c r="G2" s="5"/>
      <c r="H2" s="5"/>
      <c r="I2" s="5"/>
      <c r="J2" s="6" t="s">
        <v>55</v>
      </c>
      <c r="K2" s="5"/>
      <c r="L2" s="5"/>
      <c r="M2" s="5"/>
      <c r="O2" s="6"/>
      <c r="P2" s="6"/>
    </row>
    <row r="3" spans="2:17" ht="15.75" customHeight="1" x14ac:dyDescent="0.2">
      <c r="B3" s="7"/>
      <c r="C3" s="8" t="s">
        <v>1</v>
      </c>
      <c r="D3" s="9"/>
      <c r="E3" s="9"/>
      <c r="F3" s="9"/>
      <c r="G3" s="9"/>
      <c r="H3" s="9"/>
      <c r="I3" s="9"/>
      <c r="J3" s="6" t="s">
        <v>60</v>
      </c>
      <c r="K3" s="9"/>
      <c r="L3" s="9"/>
      <c r="M3" s="9"/>
      <c r="O3" s="6"/>
      <c r="P3" s="6"/>
    </row>
    <row r="4" spans="2:17" ht="15" customHeight="1" x14ac:dyDescent="0.2">
      <c r="B4" s="6"/>
      <c r="C4" s="1"/>
      <c r="J4" s="6"/>
      <c r="O4" s="6"/>
      <c r="P4" s="6"/>
    </row>
    <row r="5" spans="2:17" ht="25.5" customHeight="1" x14ac:dyDescent="0.2">
      <c r="B5" s="10"/>
      <c r="C5" s="10"/>
      <c r="D5" s="10"/>
      <c r="E5" s="10"/>
      <c r="F5" s="6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7" ht="15" customHeight="1" thickBot="1" x14ac:dyDescent="0.25">
      <c r="B6" s="62" t="s">
        <v>2</v>
      </c>
      <c r="C6" s="65" t="s">
        <v>3</v>
      </c>
      <c r="D6" s="68" t="s">
        <v>4</v>
      </c>
      <c r="E6" s="71" t="s">
        <v>5</v>
      </c>
      <c r="F6" s="52" t="s">
        <v>6</v>
      </c>
      <c r="G6" s="55" t="s">
        <v>7</v>
      </c>
      <c r="H6" s="75" t="s">
        <v>8</v>
      </c>
      <c r="I6" s="75"/>
      <c r="J6" s="77" t="s">
        <v>9</v>
      </c>
      <c r="K6" s="80" t="s">
        <v>10</v>
      </c>
      <c r="L6" s="80"/>
      <c r="M6" s="80"/>
      <c r="N6" s="80"/>
      <c r="O6" s="80"/>
      <c r="P6" s="81"/>
      <c r="Q6" s="59" t="s">
        <v>41</v>
      </c>
    </row>
    <row r="7" spans="2:17" ht="12.75" customHeight="1" thickBot="1" x14ac:dyDescent="0.25">
      <c r="B7" s="63"/>
      <c r="C7" s="66"/>
      <c r="D7" s="69"/>
      <c r="E7" s="72"/>
      <c r="F7" s="53"/>
      <c r="G7" s="56"/>
      <c r="H7" s="76"/>
      <c r="I7" s="76"/>
      <c r="J7" s="78"/>
      <c r="K7" s="82" t="s">
        <v>11</v>
      </c>
      <c r="L7" s="82"/>
      <c r="M7" s="82"/>
      <c r="N7" s="51" t="s">
        <v>12</v>
      </c>
      <c r="O7" s="51"/>
      <c r="P7" s="51"/>
      <c r="Q7" s="59"/>
    </row>
    <row r="8" spans="2:17" ht="13.5" customHeight="1" thickBot="1" x14ac:dyDescent="0.25">
      <c r="B8" s="63"/>
      <c r="C8" s="66"/>
      <c r="D8" s="69"/>
      <c r="E8" s="72"/>
      <c r="F8" s="53"/>
      <c r="G8" s="56"/>
      <c r="H8" s="83" t="s">
        <v>13</v>
      </c>
      <c r="I8" s="85" t="s">
        <v>14</v>
      </c>
      <c r="J8" s="78"/>
      <c r="K8" s="82" t="s">
        <v>15</v>
      </c>
      <c r="L8" s="82"/>
      <c r="M8" s="82"/>
      <c r="N8" s="51" t="s">
        <v>16</v>
      </c>
      <c r="O8" s="51"/>
      <c r="P8" s="51"/>
      <c r="Q8" s="59"/>
    </row>
    <row r="9" spans="2:17" ht="38.25" customHeight="1" x14ac:dyDescent="0.2">
      <c r="B9" s="64"/>
      <c r="C9" s="67"/>
      <c r="D9" s="70"/>
      <c r="E9" s="73"/>
      <c r="F9" s="54"/>
      <c r="G9" s="57"/>
      <c r="H9" s="84"/>
      <c r="I9" s="86"/>
      <c r="J9" s="79"/>
      <c r="K9" s="12" t="s">
        <v>17</v>
      </c>
      <c r="L9" s="12" t="s">
        <v>14</v>
      </c>
      <c r="M9" s="13" t="s">
        <v>18</v>
      </c>
      <c r="N9" s="14" t="s">
        <v>17</v>
      </c>
      <c r="O9" s="14" t="s">
        <v>14</v>
      </c>
      <c r="P9" s="47" t="s">
        <v>18</v>
      </c>
      <c r="Q9" s="59"/>
    </row>
    <row r="10" spans="2:17" ht="12" customHeight="1" x14ac:dyDescent="0.2">
      <c r="B10" s="23"/>
      <c r="C10" s="22"/>
      <c r="D10" s="35"/>
      <c r="E10" s="36"/>
      <c r="F10" s="36"/>
      <c r="G10" s="21"/>
      <c r="H10" s="23"/>
      <c r="I10" s="23"/>
      <c r="J10" s="21"/>
      <c r="K10" s="37"/>
      <c r="L10" s="37"/>
      <c r="M10" s="38"/>
      <c r="N10" s="39"/>
      <c r="O10" s="39"/>
      <c r="P10" s="38"/>
      <c r="Q10" s="22"/>
    </row>
    <row r="11" spans="2:17" ht="40.5" customHeight="1" x14ac:dyDescent="0.2">
      <c r="B11" s="19"/>
      <c r="C11" s="58" t="s">
        <v>19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2:17" ht="21" customHeight="1" x14ac:dyDescent="0.2">
      <c r="B12" s="25"/>
      <c r="C12" s="22" t="s">
        <v>20</v>
      </c>
      <c r="D12" s="21"/>
      <c r="E12" s="21"/>
      <c r="F12" s="21"/>
      <c r="G12" s="49">
        <f t="shared" ref="G12:G29" si="0">H12+I12</f>
        <v>24</v>
      </c>
      <c r="H12" s="23">
        <f>K12+N12</f>
        <v>16</v>
      </c>
      <c r="I12" s="23">
        <f>L12+O12</f>
        <v>8</v>
      </c>
      <c r="J12" s="40">
        <v>6</v>
      </c>
      <c r="K12" s="41">
        <v>16</v>
      </c>
      <c r="L12" s="41">
        <v>8</v>
      </c>
      <c r="M12" s="40">
        <v>6</v>
      </c>
      <c r="N12" s="42"/>
      <c r="O12" s="42"/>
      <c r="P12" s="23"/>
      <c r="Q12" s="21" t="s">
        <v>21</v>
      </c>
    </row>
    <row r="13" spans="2:17" ht="21" customHeight="1" x14ac:dyDescent="0.2">
      <c r="B13" s="20"/>
      <c r="C13" s="22" t="s">
        <v>53</v>
      </c>
      <c r="D13" s="21"/>
      <c r="E13" s="21"/>
      <c r="F13" s="21"/>
      <c r="G13" s="49">
        <v>14</v>
      </c>
      <c r="H13" s="23">
        <v>0</v>
      </c>
      <c r="I13" s="23">
        <v>14</v>
      </c>
      <c r="J13" s="40">
        <v>2</v>
      </c>
      <c r="K13" s="41"/>
      <c r="L13" s="41"/>
      <c r="M13" s="40"/>
      <c r="N13" s="42"/>
      <c r="O13" s="42">
        <v>14</v>
      </c>
      <c r="P13" s="40">
        <v>2</v>
      </c>
      <c r="Q13" s="21" t="s">
        <v>48</v>
      </c>
    </row>
    <row r="14" spans="2:17" ht="21" customHeight="1" x14ac:dyDescent="0.2">
      <c r="B14" s="20"/>
      <c r="C14" s="22" t="s">
        <v>22</v>
      </c>
      <c r="D14" s="21"/>
      <c r="E14" s="21"/>
      <c r="F14" s="21"/>
      <c r="G14" s="49">
        <f t="shared" si="0"/>
        <v>14</v>
      </c>
      <c r="H14" s="23">
        <f t="shared" ref="H14:H30" si="1">K14+N14</f>
        <v>14</v>
      </c>
      <c r="I14" s="23">
        <f>L14+O14</f>
        <v>0</v>
      </c>
      <c r="J14" s="40">
        <v>3</v>
      </c>
      <c r="K14" s="41"/>
      <c r="L14" s="41"/>
      <c r="M14" s="40"/>
      <c r="N14" s="42">
        <v>14</v>
      </c>
      <c r="O14" s="42"/>
      <c r="P14" s="40">
        <v>3</v>
      </c>
      <c r="Q14" s="21" t="s">
        <v>21</v>
      </c>
    </row>
    <row r="15" spans="2:17" ht="21" customHeight="1" x14ac:dyDescent="0.2">
      <c r="B15" s="20"/>
      <c r="C15" s="22" t="s">
        <v>50</v>
      </c>
      <c r="D15" s="21"/>
      <c r="E15" s="21"/>
      <c r="F15" s="43"/>
      <c r="G15" s="49">
        <v>8</v>
      </c>
      <c r="H15" s="23">
        <v>8</v>
      </c>
      <c r="I15" s="23">
        <v>0</v>
      </c>
      <c r="J15" s="40">
        <v>2</v>
      </c>
      <c r="K15" s="41"/>
      <c r="L15" s="41"/>
      <c r="M15" s="40"/>
      <c r="N15" s="42">
        <v>7</v>
      </c>
      <c r="O15" s="42"/>
      <c r="P15" s="40">
        <v>2</v>
      </c>
      <c r="Q15" s="21" t="s">
        <v>49</v>
      </c>
    </row>
    <row r="16" spans="2:17" ht="21" customHeight="1" x14ac:dyDescent="0.2">
      <c r="B16" s="20"/>
      <c r="C16" s="22" t="s">
        <v>23</v>
      </c>
      <c r="D16" s="21"/>
      <c r="E16" s="21"/>
      <c r="F16" s="21"/>
      <c r="G16" s="49">
        <f t="shared" si="0"/>
        <v>16</v>
      </c>
      <c r="H16" s="23">
        <f t="shared" si="1"/>
        <v>16</v>
      </c>
      <c r="I16" s="23">
        <f>L16+O16</f>
        <v>0</v>
      </c>
      <c r="J16" s="40">
        <v>4</v>
      </c>
      <c r="K16" s="41">
        <v>16</v>
      </c>
      <c r="L16" s="41"/>
      <c r="M16" s="40">
        <v>4</v>
      </c>
      <c r="N16" s="42"/>
      <c r="O16" s="42"/>
      <c r="P16" s="44"/>
      <c r="Q16" s="45" t="s">
        <v>24</v>
      </c>
    </row>
    <row r="17" spans="2:17" ht="21" customHeight="1" x14ac:dyDescent="0.2">
      <c r="B17" s="20"/>
      <c r="C17" s="74" t="s">
        <v>25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spans="2:17" ht="21" customHeight="1" x14ac:dyDescent="0.2">
      <c r="B18" s="20"/>
      <c r="C18" s="22" t="s">
        <v>26</v>
      </c>
      <c r="D18" s="21"/>
      <c r="E18" s="21"/>
      <c r="F18" s="21"/>
      <c r="G18" s="49">
        <f t="shared" si="0"/>
        <v>16</v>
      </c>
      <c r="H18" s="23">
        <f t="shared" si="1"/>
        <v>16</v>
      </c>
      <c r="I18" s="23">
        <f t="shared" ref="I18:I30" si="2">L18+O18</f>
        <v>0</v>
      </c>
      <c r="J18" s="40">
        <v>4</v>
      </c>
      <c r="K18" s="41">
        <v>16</v>
      </c>
      <c r="L18" s="41"/>
      <c r="M18" s="40">
        <v>4</v>
      </c>
      <c r="N18" s="42"/>
      <c r="O18" s="42"/>
      <c r="P18" s="40"/>
      <c r="Q18" s="21" t="s">
        <v>27</v>
      </c>
    </row>
    <row r="19" spans="2:17" ht="21" customHeight="1" x14ac:dyDescent="0.2">
      <c r="B19" s="20"/>
      <c r="C19" s="22" t="s">
        <v>42</v>
      </c>
      <c r="D19" s="21"/>
      <c r="E19" s="21"/>
      <c r="F19" s="21"/>
      <c r="G19" s="49">
        <f t="shared" si="0"/>
        <v>10</v>
      </c>
      <c r="H19" s="23">
        <f t="shared" si="1"/>
        <v>0</v>
      </c>
      <c r="I19" s="23">
        <f t="shared" si="2"/>
        <v>10</v>
      </c>
      <c r="J19" s="40">
        <v>4</v>
      </c>
      <c r="K19" s="41"/>
      <c r="L19" s="41">
        <v>10</v>
      </c>
      <c r="M19" s="40">
        <v>4</v>
      </c>
      <c r="N19" s="42"/>
      <c r="O19" s="42"/>
      <c r="P19" s="40"/>
      <c r="Q19" s="21" t="s">
        <v>38</v>
      </c>
    </row>
    <row r="20" spans="2:17" ht="21" customHeight="1" x14ac:dyDescent="0.2">
      <c r="B20" s="20"/>
      <c r="C20" s="22" t="s">
        <v>56</v>
      </c>
      <c r="D20" s="21"/>
      <c r="E20" s="21"/>
      <c r="F20" s="21"/>
      <c r="G20" s="49">
        <f t="shared" si="0"/>
        <v>7</v>
      </c>
      <c r="H20" s="23">
        <f t="shared" si="1"/>
        <v>7</v>
      </c>
      <c r="I20" s="23">
        <f t="shared" si="2"/>
        <v>0</v>
      </c>
      <c r="J20" s="40">
        <v>1</v>
      </c>
      <c r="K20" s="41"/>
      <c r="L20" s="41"/>
      <c r="M20" s="40"/>
      <c r="N20" s="42">
        <v>7</v>
      </c>
      <c r="O20" s="42"/>
      <c r="P20" s="40">
        <v>1</v>
      </c>
      <c r="Q20" s="21" t="s">
        <v>57</v>
      </c>
    </row>
    <row r="21" spans="2:17" ht="21" customHeight="1" x14ac:dyDescent="0.2">
      <c r="B21" s="20"/>
      <c r="C21" s="22" t="s">
        <v>52</v>
      </c>
      <c r="D21" s="21"/>
      <c r="E21" s="21"/>
      <c r="F21" s="21"/>
      <c r="G21" s="49">
        <f t="shared" si="0"/>
        <v>14</v>
      </c>
      <c r="H21" s="23">
        <f t="shared" si="1"/>
        <v>0</v>
      </c>
      <c r="I21" s="23">
        <f t="shared" si="2"/>
        <v>14</v>
      </c>
      <c r="J21" s="40">
        <v>2</v>
      </c>
      <c r="K21" s="41"/>
      <c r="L21" s="41"/>
      <c r="M21" s="40"/>
      <c r="N21" s="42"/>
      <c r="O21" s="42">
        <v>14</v>
      </c>
      <c r="P21" s="40">
        <v>2</v>
      </c>
      <c r="Q21" s="21" t="s">
        <v>39</v>
      </c>
    </row>
    <row r="22" spans="2:17" ht="21" customHeight="1" x14ac:dyDescent="0.2">
      <c r="B22" s="20"/>
      <c r="C22" s="22" t="s">
        <v>28</v>
      </c>
      <c r="D22" s="21"/>
      <c r="E22" s="21"/>
      <c r="F22" s="21"/>
      <c r="G22" s="49">
        <f t="shared" si="0"/>
        <v>14</v>
      </c>
      <c r="H22" s="23">
        <f t="shared" si="1"/>
        <v>14</v>
      </c>
      <c r="I22" s="23">
        <f t="shared" si="2"/>
        <v>0</v>
      </c>
      <c r="J22" s="40">
        <v>2</v>
      </c>
      <c r="K22" s="41"/>
      <c r="L22" s="41"/>
      <c r="M22" s="40"/>
      <c r="N22" s="42">
        <v>14</v>
      </c>
      <c r="O22" s="42"/>
      <c r="P22" s="40">
        <v>2</v>
      </c>
      <c r="Q22" s="21" t="s">
        <v>29</v>
      </c>
    </row>
    <row r="23" spans="2:17" ht="21" customHeight="1" x14ac:dyDescent="0.2">
      <c r="B23" s="20"/>
      <c r="C23" s="22" t="s">
        <v>30</v>
      </c>
      <c r="D23" s="21"/>
      <c r="E23" s="21"/>
      <c r="F23" s="21"/>
      <c r="G23" s="49">
        <f t="shared" si="0"/>
        <v>14</v>
      </c>
      <c r="H23" s="23">
        <f t="shared" si="1"/>
        <v>0</v>
      </c>
      <c r="I23" s="23">
        <f t="shared" si="2"/>
        <v>14</v>
      </c>
      <c r="J23" s="40">
        <v>5</v>
      </c>
      <c r="K23" s="41"/>
      <c r="L23" s="41"/>
      <c r="M23" s="40"/>
      <c r="N23" s="42"/>
      <c r="O23" s="42">
        <v>14</v>
      </c>
      <c r="P23" s="40">
        <v>5</v>
      </c>
      <c r="Q23" s="22" t="s">
        <v>58</v>
      </c>
    </row>
    <row r="24" spans="2:17" ht="21" customHeight="1" x14ac:dyDescent="0.2">
      <c r="B24" s="20"/>
      <c r="C24" s="22" t="s">
        <v>40</v>
      </c>
      <c r="D24" s="21"/>
      <c r="E24" s="21"/>
      <c r="F24" s="43"/>
      <c r="G24" s="49">
        <f t="shared" si="0"/>
        <v>10</v>
      </c>
      <c r="H24" s="23">
        <f t="shared" si="1"/>
        <v>10</v>
      </c>
      <c r="I24" s="23">
        <f t="shared" si="2"/>
        <v>0</v>
      </c>
      <c r="J24" s="40">
        <v>4</v>
      </c>
      <c r="K24" s="41">
        <v>10</v>
      </c>
      <c r="L24" s="41"/>
      <c r="M24" s="40">
        <v>4</v>
      </c>
      <c r="N24" s="42"/>
      <c r="O24" s="42"/>
      <c r="P24" s="40"/>
      <c r="Q24" s="21" t="s">
        <v>51</v>
      </c>
    </row>
    <row r="25" spans="2:17" ht="21" customHeight="1" x14ac:dyDescent="0.2">
      <c r="B25" s="20"/>
      <c r="C25" s="22" t="s">
        <v>31</v>
      </c>
      <c r="D25" s="21"/>
      <c r="E25" s="21"/>
      <c r="F25" s="43"/>
      <c r="G25" s="49">
        <f t="shared" si="0"/>
        <v>14</v>
      </c>
      <c r="H25" s="23">
        <f t="shared" si="1"/>
        <v>14</v>
      </c>
      <c r="I25" s="23">
        <f t="shared" si="2"/>
        <v>0</v>
      </c>
      <c r="J25" s="40">
        <v>2</v>
      </c>
      <c r="K25" s="41"/>
      <c r="L25" s="41"/>
      <c r="M25" s="40"/>
      <c r="N25" s="42">
        <v>14</v>
      </c>
      <c r="O25" s="42"/>
      <c r="P25" s="40">
        <v>2</v>
      </c>
      <c r="Q25" s="21" t="s">
        <v>59</v>
      </c>
    </row>
    <row r="26" spans="2:17" ht="21" customHeight="1" x14ac:dyDescent="0.2">
      <c r="B26" s="20"/>
      <c r="C26" s="22" t="s">
        <v>32</v>
      </c>
      <c r="D26" s="21"/>
      <c r="E26" s="21"/>
      <c r="F26" s="43"/>
      <c r="G26" s="49">
        <f t="shared" si="0"/>
        <v>16</v>
      </c>
      <c r="H26" s="23">
        <f t="shared" si="1"/>
        <v>16</v>
      </c>
      <c r="I26" s="23">
        <f t="shared" si="2"/>
        <v>0</v>
      </c>
      <c r="J26" s="40">
        <v>4</v>
      </c>
      <c r="K26" s="41">
        <v>16</v>
      </c>
      <c r="L26" s="41"/>
      <c r="M26" s="40">
        <v>4</v>
      </c>
      <c r="N26" s="42"/>
      <c r="O26" s="42"/>
      <c r="P26" s="40"/>
      <c r="Q26" s="21" t="s">
        <v>33</v>
      </c>
    </row>
    <row r="27" spans="2:17" ht="21" customHeight="1" x14ac:dyDescent="0.2">
      <c r="B27" s="20"/>
      <c r="C27" s="22" t="s">
        <v>47</v>
      </c>
      <c r="D27" s="21"/>
      <c r="E27" s="21"/>
      <c r="F27" s="43"/>
      <c r="G27" s="49">
        <v>14</v>
      </c>
      <c r="H27" s="23">
        <v>0</v>
      </c>
      <c r="I27" s="23">
        <v>14</v>
      </c>
      <c r="J27" s="40">
        <v>4</v>
      </c>
      <c r="K27" s="41"/>
      <c r="L27" s="41"/>
      <c r="M27" s="40"/>
      <c r="N27" s="42"/>
      <c r="O27" s="42">
        <v>14</v>
      </c>
      <c r="P27" s="40">
        <v>4</v>
      </c>
      <c r="Q27" s="21" t="s">
        <v>46</v>
      </c>
    </row>
    <row r="28" spans="2:17" ht="21" customHeight="1" x14ac:dyDescent="0.2">
      <c r="B28" s="20"/>
      <c r="C28" s="22" t="s">
        <v>44</v>
      </c>
      <c r="D28" s="21"/>
      <c r="E28" s="21"/>
      <c r="F28" s="43"/>
      <c r="G28" s="49">
        <f t="shared" si="0"/>
        <v>16</v>
      </c>
      <c r="H28" s="23">
        <f t="shared" si="1"/>
        <v>16</v>
      </c>
      <c r="I28" s="23">
        <f t="shared" si="2"/>
        <v>0</v>
      </c>
      <c r="J28" s="40">
        <v>4</v>
      </c>
      <c r="K28" s="41">
        <v>16</v>
      </c>
      <c r="L28" s="41"/>
      <c r="M28" s="40">
        <v>4</v>
      </c>
      <c r="N28" s="42"/>
      <c r="O28" s="42"/>
      <c r="P28" s="40"/>
      <c r="Q28" s="21" t="s">
        <v>45</v>
      </c>
    </row>
    <row r="29" spans="2:17" ht="21" customHeight="1" x14ac:dyDescent="0.2">
      <c r="B29" s="50"/>
      <c r="C29" s="22" t="s">
        <v>34</v>
      </c>
      <c r="D29" s="21"/>
      <c r="E29" s="21"/>
      <c r="F29" s="43"/>
      <c r="G29" s="49">
        <f t="shared" si="0"/>
        <v>14</v>
      </c>
      <c r="H29" s="23">
        <f t="shared" si="1"/>
        <v>14</v>
      </c>
      <c r="I29" s="23">
        <f t="shared" si="2"/>
        <v>0</v>
      </c>
      <c r="J29" s="40">
        <v>3</v>
      </c>
      <c r="K29" s="41"/>
      <c r="L29" s="41"/>
      <c r="M29" s="40"/>
      <c r="N29" s="42">
        <v>14</v>
      </c>
      <c r="O29" s="42"/>
      <c r="P29" s="40">
        <v>3</v>
      </c>
      <c r="Q29" s="21" t="s">
        <v>35</v>
      </c>
    </row>
    <row r="30" spans="2:17" ht="21" customHeight="1" x14ac:dyDescent="0.2">
      <c r="B30" s="23"/>
      <c r="C30" s="22" t="s">
        <v>36</v>
      </c>
      <c r="D30" s="21"/>
      <c r="E30" s="21"/>
      <c r="F30" s="43"/>
      <c r="G30" s="49">
        <f>H30+I30</f>
        <v>30</v>
      </c>
      <c r="H30" s="23">
        <f t="shared" si="1"/>
        <v>30</v>
      </c>
      <c r="I30" s="23">
        <f t="shared" si="2"/>
        <v>0</v>
      </c>
      <c r="J30" s="40">
        <v>4</v>
      </c>
      <c r="K30" s="46"/>
      <c r="L30" s="41"/>
      <c r="M30" s="40"/>
      <c r="N30" s="42">
        <v>30</v>
      </c>
      <c r="O30" s="42"/>
      <c r="P30" s="40">
        <v>4</v>
      </c>
      <c r="Q30" s="21" t="s">
        <v>43</v>
      </c>
    </row>
    <row r="31" spans="2:17" ht="15" x14ac:dyDescent="0.2">
      <c r="B31" s="60" t="s">
        <v>37</v>
      </c>
      <c r="C31" s="61"/>
      <c r="D31" s="26"/>
      <c r="E31" s="27"/>
      <c r="F31" s="28"/>
      <c r="G31" s="24">
        <f>SUM(G12:G30)</f>
        <v>265</v>
      </c>
      <c r="H31" s="24">
        <f>SUM(H12:H30)</f>
        <v>191</v>
      </c>
      <c r="I31" s="29">
        <f>SUM(I12:I30)</f>
        <v>74</v>
      </c>
      <c r="J31" s="30">
        <f t="shared" ref="J31" si="3">SUM(J12:J30)</f>
        <v>60</v>
      </c>
      <c r="K31" s="31">
        <f>SUM(K12:K30)</f>
        <v>90</v>
      </c>
      <c r="L31" s="32">
        <f>SUM(L12:L30)</f>
        <v>18</v>
      </c>
      <c r="M31" s="33">
        <f t="shared" ref="M31:P31" si="4">SUM(M12:M30)</f>
        <v>30</v>
      </c>
      <c r="N31" s="34">
        <f>SUM(N12:N30)</f>
        <v>100</v>
      </c>
      <c r="O31" s="34">
        <f>SUM(O12:O30)</f>
        <v>56</v>
      </c>
      <c r="P31" s="48">
        <f t="shared" si="4"/>
        <v>30</v>
      </c>
      <c r="Q31" s="21"/>
    </row>
    <row r="32" spans="2:17" ht="12.75" customHeight="1" x14ac:dyDescent="0.2">
      <c r="B32" s="15"/>
      <c r="C32" s="16"/>
      <c r="D32" s="15"/>
      <c r="E32" s="15"/>
      <c r="F32" s="9"/>
      <c r="G32" s="17"/>
      <c r="H32" s="17"/>
      <c r="I32" s="17"/>
      <c r="J32" s="18"/>
      <c r="K32" s="17"/>
      <c r="L32" s="17"/>
      <c r="M32" s="18"/>
      <c r="N32" s="17"/>
      <c r="O32" s="17"/>
      <c r="P32" s="18"/>
    </row>
    <row r="33" spans="3:17" ht="17.25" customHeight="1" x14ac:dyDescent="0.2">
      <c r="C33" s="1" t="s">
        <v>54</v>
      </c>
      <c r="Q33" s="2"/>
    </row>
    <row r="34" spans="3:17" ht="12.75" customHeight="1" x14ac:dyDescent="0.2">
      <c r="F34" s="9"/>
    </row>
  </sheetData>
  <sheetProtection selectLockedCells="1" selectUnlockedCells="1"/>
  <mergeCells count="19">
    <mergeCell ref="B31:C31"/>
    <mergeCell ref="B6:B9"/>
    <mergeCell ref="C6:C9"/>
    <mergeCell ref="D6:D9"/>
    <mergeCell ref="E6:E9"/>
    <mergeCell ref="C17:Q17"/>
    <mergeCell ref="H6:I7"/>
    <mergeCell ref="J6:J9"/>
    <mergeCell ref="K6:P6"/>
    <mergeCell ref="K7:M7"/>
    <mergeCell ref="N7:P7"/>
    <mergeCell ref="H8:H9"/>
    <mergeCell ref="I8:I9"/>
    <mergeCell ref="K8:M8"/>
    <mergeCell ref="N8:P8"/>
    <mergeCell ref="F6:F9"/>
    <mergeCell ref="G6:G9"/>
    <mergeCell ref="C11:Q11"/>
    <mergeCell ref="Q6:Q9"/>
  </mergeCells>
  <pageMargins left="0.23622047244094491" right="0.23622047244094491" top="0.39370078740157483" bottom="0.19685039370078741" header="0.51181102362204722" footer="0.51181102362204722"/>
  <pageSetup paperSize="9" scale="70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studia podyplomowe</vt:lpstr>
      <vt:lpstr>'studia podyplomowe'!Obszar_wydruku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Nastka</dc:creator>
  <cp:keywords/>
  <dc:description/>
  <cp:lastModifiedBy>Anastazja Hartman</cp:lastModifiedBy>
  <cp:revision/>
  <cp:lastPrinted>2024-05-24T14:15:11Z</cp:lastPrinted>
  <dcterms:created xsi:type="dcterms:W3CDTF">2019-04-12T13:53:50Z</dcterms:created>
  <dcterms:modified xsi:type="dcterms:W3CDTF">2026-04-01T10:04:02Z</dcterms:modified>
  <cp:category/>
  <cp:contentStatus/>
</cp:coreProperties>
</file>